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oo\OneDrive\Desktop\final versions\"/>
    </mc:Choice>
  </mc:AlternateContent>
  <xr:revisionPtr revIDLastSave="0" documentId="8_{5B0043FE-7E27-4F27-9FA0-DEBABA437AC4}" xr6:coauthVersionLast="47" xr6:coauthVersionMax="47" xr10:uidLastSave="{00000000-0000-0000-0000-000000000000}"/>
  <bookViews>
    <workbookView xWindow="-108" yWindow="-108" windowWidth="23256" windowHeight="12456" activeTab="4" xr2:uid="{D19B0584-533C-427A-B09C-2CF667A43472}"/>
  </bookViews>
  <sheets>
    <sheet name="0% (no water)" sheetId="7" r:id="rId1"/>
    <sheet name="25% (2.38m)" sheetId="1" r:id="rId2"/>
    <sheet name="50% (4.75m)" sheetId="3" r:id="rId3"/>
    <sheet name="75% (7.13m)" sheetId="4" r:id="rId4"/>
    <sheet name="100% (9.5m)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7" l="1"/>
  <c r="F4" i="5"/>
  <c r="G4" i="5" s="1"/>
  <c r="D4" i="5"/>
  <c r="H4" i="5" s="1"/>
  <c r="H3" i="5"/>
  <c r="J3" i="5" s="1"/>
  <c r="G3" i="5"/>
  <c r="B3" i="5" s="1"/>
  <c r="F3" i="5"/>
  <c r="F4" i="4"/>
  <c r="D4" i="4"/>
  <c r="H4" i="4" s="1"/>
  <c r="H3" i="4"/>
  <c r="J3" i="4" s="1"/>
  <c r="G3" i="4"/>
  <c r="B3" i="4" s="1"/>
  <c r="F3" i="4"/>
  <c r="D4" i="3"/>
  <c r="G3" i="3"/>
  <c r="B3" i="3" s="1"/>
  <c r="F3" i="3"/>
  <c r="H3" i="3" s="1"/>
  <c r="M4" i="1"/>
  <c r="M5" i="1"/>
  <c r="M6" i="1"/>
  <c r="M7" i="1"/>
  <c r="M8" i="1"/>
  <c r="M9" i="1"/>
  <c r="M10" i="1"/>
  <c r="M3" i="1"/>
  <c r="L4" i="1"/>
  <c r="L5" i="1"/>
  <c r="L6" i="1"/>
  <c r="L7" i="1"/>
  <c r="L8" i="1"/>
  <c r="L9" i="1"/>
  <c r="L10" i="1"/>
  <c r="L3" i="1"/>
  <c r="K4" i="1"/>
  <c r="K5" i="1"/>
  <c r="K6" i="1"/>
  <c r="K7" i="1"/>
  <c r="K8" i="1"/>
  <c r="K9" i="1"/>
  <c r="K10" i="1"/>
  <c r="K3" i="1"/>
  <c r="J4" i="1"/>
  <c r="J5" i="1"/>
  <c r="J6" i="1"/>
  <c r="J7" i="1"/>
  <c r="J8" i="1"/>
  <c r="J9" i="1"/>
  <c r="J10" i="1"/>
  <c r="J3" i="1"/>
  <c r="J3" i="7" l="1"/>
  <c r="L3" i="7" s="1"/>
  <c r="B3" i="7"/>
  <c r="L3" i="5"/>
  <c r="L3" i="4"/>
  <c r="I4" i="5"/>
  <c r="K4" i="5" s="1"/>
  <c r="M4" i="5" s="1"/>
  <c r="J4" i="5"/>
  <c r="L4" i="5" s="1"/>
  <c r="I3" i="5"/>
  <c r="K3" i="5" s="1"/>
  <c r="M3" i="5" s="1"/>
  <c r="B4" i="5"/>
  <c r="J4" i="4"/>
  <c r="I3" i="4"/>
  <c r="K3" i="4" s="1"/>
  <c r="M3" i="4" s="1"/>
  <c r="G4" i="4"/>
  <c r="L4" i="4" s="1"/>
  <c r="D5" i="4"/>
  <c r="J3" i="3"/>
  <c r="I3" i="3"/>
  <c r="K3" i="3" s="1"/>
  <c r="M3" i="3" s="1"/>
  <c r="H4" i="3"/>
  <c r="L3" i="3"/>
  <c r="F4" i="3"/>
  <c r="G4" i="3"/>
  <c r="B4" i="3" s="1"/>
  <c r="D5" i="3"/>
  <c r="K3" i="7" l="1"/>
  <c r="M3" i="7" s="1"/>
  <c r="B4" i="4"/>
  <c r="D6" i="4"/>
  <c r="G5" i="4"/>
  <c r="F5" i="4"/>
  <c r="H5" i="4" s="1"/>
  <c r="I4" i="4"/>
  <c r="K4" i="4" s="1"/>
  <c r="M4" i="4" s="1"/>
  <c r="F5" i="3"/>
  <c r="D6" i="3"/>
  <c r="G5" i="3"/>
  <c r="H5" i="3"/>
  <c r="I4" i="3"/>
  <c r="K4" i="3" s="1"/>
  <c r="M4" i="3" s="1"/>
  <c r="J4" i="3"/>
  <c r="L4" i="3"/>
  <c r="J5" i="4" l="1"/>
  <c r="L5" i="4" s="1"/>
  <c r="I5" i="4"/>
  <c r="K5" i="4" s="1"/>
  <c r="M5" i="4" s="1"/>
  <c r="F6" i="4"/>
  <c r="H6" i="4" s="1"/>
  <c r="D7" i="4"/>
  <c r="B5" i="4"/>
  <c r="J5" i="3"/>
  <c r="L5" i="3" s="1"/>
  <c r="I5" i="3"/>
  <c r="K5" i="3" s="1"/>
  <c r="M5" i="3" s="1"/>
  <c r="D7" i="3"/>
  <c r="F6" i="3"/>
  <c r="G6" i="3" s="1"/>
  <c r="B5" i="3"/>
  <c r="J6" i="4" l="1"/>
  <c r="G7" i="4"/>
  <c r="F7" i="4"/>
  <c r="H7" i="4" s="1"/>
  <c r="G6" i="4"/>
  <c r="B6" i="3"/>
  <c r="H6" i="3"/>
  <c r="F7" i="3"/>
  <c r="G7" i="3" s="1"/>
  <c r="D8" i="3"/>
  <c r="J7" i="4" l="1"/>
  <c r="L7" i="4" s="1"/>
  <c r="I7" i="4"/>
  <c r="K7" i="4" s="1"/>
  <c r="M7" i="4" s="1"/>
  <c r="B7" i="4"/>
  <c r="L6" i="4"/>
  <c r="B6" i="4"/>
  <c r="I6" i="4"/>
  <c r="K6" i="4" s="1"/>
  <c r="M6" i="4" s="1"/>
  <c r="B7" i="3"/>
  <c r="D9" i="3"/>
  <c r="F8" i="3"/>
  <c r="G8" i="3" s="1"/>
  <c r="H7" i="3"/>
  <c r="I6" i="3"/>
  <c r="K6" i="3" s="1"/>
  <c r="M6" i="3" s="1"/>
  <c r="J6" i="3"/>
  <c r="L6" i="3" s="1"/>
  <c r="B8" i="3" l="1"/>
  <c r="H8" i="3"/>
  <c r="J7" i="3"/>
  <c r="L7" i="3" s="1"/>
  <c r="I7" i="3"/>
  <c r="K7" i="3" s="1"/>
  <c r="M7" i="3" s="1"/>
  <c r="F9" i="3"/>
  <c r="G9" i="3" s="1"/>
  <c r="D10" i="3"/>
  <c r="B9" i="3" l="1"/>
  <c r="H9" i="3"/>
  <c r="H10" i="3"/>
  <c r="F10" i="3"/>
  <c r="G10" i="3" s="1"/>
  <c r="I8" i="3"/>
  <c r="K8" i="3" s="1"/>
  <c r="M8" i="3" s="1"/>
  <c r="J8" i="3"/>
  <c r="L8" i="3" s="1"/>
  <c r="B10" i="3" l="1"/>
  <c r="J9" i="3"/>
  <c r="L9" i="3" s="1"/>
  <c r="I9" i="3"/>
  <c r="K9" i="3" s="1"/>
  <c r="M9" i="3" s="1"/>
  <c r="I10" i="3"/>
  <c r="K10" i="3" s="1"/>
  <c r="M10" i="3" s="1"/>
  <c r="J10" i="3"/>
  <c r="L10" i="3" s="1"/>
  <c r="D4" i="1" l="1"/>
  <c r="D5" i="1" s="1"/>
  <c r="F3" i="1"/>
  <c r="H3" i="1" s="1"/>
  <c r="D6" i="1" l="1"/>
  <c r="F5" i="1"/>
  <c r="G5" i="1" s="1"/>
  <c r="B5" i="1" s="1"/>
  <c r="G3" i="1"/>
  <c r="B3" i="1" s="1"/>
  <c r="F4" i="1"/>
  <c r="H4" i="1" s="1"/>
  <c r="G4" i="1" l="1"/>
  <c r="B4" i="1" s="1"/>
  <c r="H5" i="1"/>
  <c r="I5" i="1" s="1"/>
  <c r="D7" i="1"/>
  <c r="F6" i="1"/>
  <c r="H6" i="1" s="1"/>
  <c r="I3" i="1"/>
  <c r="I4" i="1" l="1"/>
  <c r="G6" i="1"/>
  <c r="B6" i="1" s="1"/>
  <c r="D8" i="1"/>
  <c r="F7" i="1"/>
  <c r="G7" i="1" s="1"/>
  <c r="B7" i="1" s="1"/>
  <c r="I6" i="1" l="1"/>
  <c r="D9" i="1"/>
  <c r="F8" i="1"/>
  <c r="G8" i="1" s="1"/>
  <c r="B8" i="1" s="1"/>
  <c r="H7" i="1"/>
  <c r="I7" i="1" s="1"/>
  <c r="D10" i="1" l="1"/>
  <c r="F9" i="1"/>
  <c r="G9" i="1" s="1"/>
  <c r="B9" i="1" s="1"/>
  <c r="H8" i="1"/>
  <c r="I8" i="1" s="1"/>
  <c r="F10" i="1" l="1"/>
  <c r="G10" i="1" s="1"/>
  <c r="B10" i="1" s="1"/>
  <c r="H9" i="1"/>
  <c r="I9" i="1" s="1"/>
  <c r="H10" i="1" l="1"/>
  <c r="I10" i="1" s="1"/>
</calcChain>
</file>

<file path=xl/sharedStrings.xml><?xml version="1.0" encoding="utf-8"?>
<sst xmlns="http://schemas.openxmlformats.org/spreadsheetml/2006/main" count="65" uniqueCount="13">
  <si>
    <t>Pond level (h)</t>
  </si>
  <si>
    <t>Wave height (H)</t>
  </si>
  <si>
    <t>Coeff. n (-)</t>
  </si>
  <si>
    <t>Wave length L (m)</t>
  </si>
  <si>
    <t>p1 (kPa)</t>
  </si>
  <si>
    <t>p2 (kPa)</t>
  </si>
  <si>
    <t>Scenario number</t>
  </si>
  <si>
    <t>Pond level (h)+ Wave height (H)+Δh</t>
  </si>
  <si>
    <t>Δh (m)</t>
  </si>
  <si>
    <r>
      <t>PH</t>
    </r>
    <r>
      <rPr>
        <sz val="8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(m)</t>
    </r>
  </si>
  <si>
    <r>
      <t>PH</t>
    </r>
    <r>
      <rPr>
        <sz val="8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(m)</t>
    </r>
  </si>
  <si>
    <r>
      <t>Segment A: Total Head = h+Δh+PH</t>
    </r>
    <r>
      <rPr>
        <sz val="8"/>
        <color theme="1"/>
        <rFont val="Calibri"/>
        <family val="2"/>
        <scheme val="minor"/>
      </rPr>
      <t>1</t>
    </r>
  </si>
  <si>
    <r>
      <t>Segment B: PH(Pressure Head) = PH</t>
    </r>
    <r>
      <rPr>
        <sz val="8"/>
        <color theme="1"/>
        <rFont val="Calibri"/>
        <family val="2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</si>
</sst>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9" fontId="0" fillId="0" borderId="0" xfId="0" applyNumberFormat="1"/>
    <xf numFmtId="0" fontId="0" fillId="0" borderId="0" xfId="0" applyAlignment="1">
      <alignment vertic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0" xfId="0" applyBorder="1" applyAlignment="1"/>
    <xf numFmtId="0" fontId="0" fillId="0" borderId="0" xfId="0" applyAlignment="1"/>
    <xf numFmtId="0" fontId="0" fillId="0" borderId="1" xfId="0" applyBorder="1"/>
    <xf numFmtId="166" fontId="0" fillId="0" borderId="1" xfId="0" applyNumberFormat="1" applyBorder="1" applyAlignment="1"/>
    <xf numFmtId="2" fontId="0" fillId="3" borderId="1" xfId="0" applyNumberFormat="1" applyFill="1" applyBorder="1" applyAlignment="1"/>
    <xf numFmtId="2" fontId="0" fillId="4" borderId="1" xfId="0" applyNumberFormat="1" applyFill="1" applyBorder="1" applyAlignment="1"/>
    <xf numFmtId="2" fontId="0" fillId="5" borderId="1" xfId="0" applyNumberFormat="1" applyFill="1" applyBorder="1" applyAlignment="1">
      <alignment horizontal="center" vertical="center"/>
    </xf>
    <xf numFmtId="2" fontId="0" fillId="6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175260</xdr:colOff>
      <xdr:row>2</xdr:row>
      <xdr:rowOff>20955</xdr:rowOff>
    </xdr:from>
    <xdr:to>
      <xdr:col>14</xdr:col>
      <xdr:colOff>200025</xdr:colOff>
      <xdr:row>4</xdr:row>
      <xdr:rowOff>11430</xdr:rowOff>
    </xdr:to>
    <xdr:pic>
      <xdr:nvPicPr>
        <xdr:cNvPr id="2" name="Immagine 2">
          <a:extLst>
            <a:ext uri="{FF2B5EF4-FFF2-40B4-BE49-F238E27FC236}">
              <a16:creationId xmlns:a16="http://schemas.microsoft.com/office/drawing/2014/main" id="{B9C294C3-F009-4F65-8B51-8B29B44FC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8280" y="752475"/>
          <a:ext cx="1571625" cy="356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320040</xdr:colOff>
      <xdr:row>5</xdr:row>
      <xdr:rowOff>24765</xdr:rowOff>
    </xdr:from>
    <xdr:to>
      <xdr:col>13</xdr:col>
      <xdr:colOff>1529715</xdr:colOff>
      <xdr:row>7</xdr:row>
      <xdr:rowOff>24765</xdr:rowOff>
    </xdr:to>
    <xdr:pic>
      <xdr:nvPicPr>
        <xdr:cNvPr id="3" name="Immagine 3">
          <a:extLst>
            <a:ext uri="{FF2B5EF4-FFF2-40B4-BE49-F238E27FC236}">
              <a16:creationId xmlns:a16="http://schemas.microsoft.com/office/drawing/2014/main" id="{C4104543-1CEF-4C76-9F34-EAF508EAE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060" y="1304925"/>
          <a:ext cx="1209675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45720</xdr:colOff>
      <xdr:row>8</xdr:row>
      <xdr:rowOff>35856</xdr:rowOff>
    </xdr:from>
    <xdr:to>
      <xdr:col>17</xdr:col>
      <xdr:colOff>556259</xdr:colOff>
      <xdr:row>19</xdr:row>
      <xdr:rowOff>134820</xdr:rowOff>
    </xdr:to>
    <xdr:pic>
      <xdr:nvPicPr>
        <xdr:cNvPr id="4" name="Immagine 1" descr="Immagine che contiene diagramma, linea, Parallelo, Diagramma&#10;&#10;Descrizione generata automaticamente">
          <a:extLst>
            <a:ext uri="{FF2B5EF4-FFF2-40B4-BE49-F238E27FC236}">
              <a16:creationId xmlns:a16="http://schemas.microsoft.com/office/drawing/2014/main" id="{E828C6D0-23E0-46EC-9B69-DA0AF58479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968740" y="1864656"/>
          <a:ext cx="3886199" cy="2110644"/>
        </a:xfrm>
        <a:prstGeom prst="rect">
          <a:avLst/>
        </a:prstGeom>
      </xdr:spPr>
    </xdr:pic>
    <xdr:clientData/>
  </xdr:twoCellAnchor>
  <xdr:twoCellAnchor>
    <xdr:from>
      <xdr:col>13</xdr:col>
      <xdr:colOff>358140</xdr:colOff>
      <xdr:row>1</xdr:row>
      <xdr:rowOff>0</xdr:rowOff>
    </xdr:from>
    <xdr:to>
      <xdr:col>13</xdr:col>
      <xdr:colOff>1234440</xdr:colOff>
      <xdr:row>1</xdr:row>
      <xdr:rowOff>474345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3E206E8E-F32B-4DC7-834C-2098A0C31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1160" y="182880"/>
          <a:ext cx="876300" cy="4743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175260</xdr:colOff>
      <xdr:row>2</xdr:row>
      <xdr:rowOff>20955</xdr:rowOff>
    </xdr:from>
    <xdr:to>
      <xdr:col>14</xdr:col>
      <xdr:colOff>200025</xdr:colOff>
      <xdr:row>4</xdr:row>
      <xdr:rowOff>11430</xdr:rowOff>
    </xdr:to>
    <xdr:pic>
      <xdr:nvPicPr>
        <xdr:cNvPr id="2" name="Immagine 2">
          <a:extLst>
            <a:ext uri="{FF2B5EF4-FFF2-40B4-BE49-F238E27FC236}">
              <a16:creationId xmlns:a16="http://schemas.microsoft.com/office/drawing/2014/main" id="{3FE1A256-FF1F-4550-AF74-62EEBB2D6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8280" y="752475"/>
          <a:ext cx="1571625" cy="356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320040</xdr:colOff>
      <xdr:row>5</xdr:row>
      <xdr:rowOff>24765</xdr:rowOff>
    </xdr:from>
    <xdr:to>
      <xdr:col>13</xdr:col>
      <xdr:colOff>1529715</xdr:colOff>
      <xdr:row>7</xdr:row>
      <xdr:rowOff>24765</xdr:rowOff>
    </xdr:to>
    <xdr:pic>
      <xdr:nvPicPr>
        <xdr:cNvPr id="3" name="Immagine 3">
          <a:extLst>
            <a:ext uri="{FF2B5EF4-FFF2-40B4-BE49-F238E27FC236}">
              <a16:creationId xmlns:a16="http://schemas.microsoft.com/office/drawing/2014/main" id="{4B166761-5E94-4739-AB0C-0F697778D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060" y="1304925"/>
          <a:ext cx="1209675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45720</xdr:colOff>
      <xdr:row>8</xdr:row>
      <xdr:rowOff>35856</xdr:rowOff>
    </xdr:from>
    <xdr:to>
      <xdr:col>17</xdr:col>
      <xdr:colOff>556259</xdr:colOff>
      <xdr:row>19</xdr:row>
      <xdr:rowOff>134820</xdr:rowOff>
    </xdr:to>
    <xdr:pic>
      <xdr:nvPicPr>
        <xdr:cNvPr id="5" name="Immagine 1" descr="Immagine che contiene diagramma, linea, Parallelo, Diagramma&#10;&#10;Descrizione generata automaticamente">
          <a:extLst>
            <a:ext uri="{FF2B5EF4-FFF2-40B4-BE49-F238E27FC236}">
              <a16:creationId xmlns:a16="http://schemas.microsoft.com/office/drawing/2014/main" id="{F16027F7-AB73-498C-8342-4C24C775F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968740" y="1864656"/>
          <a:ext cx="3886199" cy="2110644"/>
        </a:xfrm>
        <a:prstGeom prst="rect">
          <a:avLst/>
        </a:prstGeom>
      </xdr:spPr>
    </xdr:pic>
    <xdr:clientData/>
  </xdr:twoCellAnchor>
  <xdr:twoCellAnchor>
    <xdr:from>
      <xdr:col>13</xdr:col>
      <xdr:colOff>358140</xdr:colOff>
      <xdr:row>1</xdr:row>
      <xdr:rowOff>0</xdr:rowOff>
    </xdr:from>
    <xdr:to>
      <xdr:col>13</xdr:col>
      <xdr:colOff>1234440</xdr:colOff>
      <xdr:row>1</xdr:row>
      <xdr:rowOff>474345</xdr:rowOff>
    </xdr:to>
    <xdr:pic>
      <xdr:nvPicPr>
        <xdr:cNvPr id="6" name="Immagine 4">
          <a:extLst>
            <a:ext uri="{FF2B5EF4-FFF2-40B4-BE49-F238E27FC236}">
              <a16:creationId xmlns:a16="http://schemas.microsoft.com/office/drawing/2014/main" id="{DE72B67E-8586-4F43-8292-9842501CF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1160" y="182880"/>
          <a:ext cx="876300" cy="4743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175260</xdr:colOff>
      <xdr:row>2</xdr:row>
      <xdr:rowOff>20955</xdr:rowOff>
    </xdr:from>
    <xdr:to>
      <xdr:col>14</xdr:col>
      <xdr:colOff>200025</xdr:colOff>
      <xdr:row>4</xdr:row>
      <xdr:rowOff>11430</xdr:rowOff>
    </xdr:to>
    <xdr:pic>
      <xdr:nvPicPr>
        <xdr:cNvPr id="2" name="Immagine 2">
          <a:extLst>
            <a:ext uri="{FF2B5EF4-FFF2-40B4-BE49-F238E27FC236}">
              <a16:creationId xmlns:a16="http://schemas.microsoft.com/office/drawing/2014/main" id="{D94B48F7-7BAB-4B5C-AD32-EA73BB6FA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8280" y="752475"/>
          <a:ext cx="1571625" cy="356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320040</xdr:colOff>
      <xdr:row>5</xdr:row>
      <xdr:rowOff>24765</xdr:rowOff>
    </xdr:from>
    <xdr:to>
      <xdr:col>13</xdr:col>
      <xdr:colOff>1529715</xdr:colOff>
      <xdr:row>7</xdr:row>
      <xdr:rowOff>24765</xdr:rowOff>
    </xdr:to>
    <xdr:pic>
      <xdr:nvPicPr>
        <xdr:cNvPr id="3" name="Immagine 3">
          <a:extLst>
            <a:ext uri="{FF2B5EF4-FFF2-40B4-BE49-F238E27FC236}">
              <a16:creationId xmlns:a16="http://schemas.microsoft.com/office/drawing/2014/main" id="{79B6BB9C-449E-4A25-AFBF-4358EAF19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060" y="1304925"/>
          <a:ext cx="1209675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45720</xdr:colOff>
      <xdr:row>8</xdr:row>
      <xdr:rowOff>35856</xdr:rowOff>
    </xdr:from>
    <xdr:to>
      <xdr:col>17</xdr:col>
      <xdr:colOff>556259</xdr:colOff>
      <xdr:row>19</xdr:row>
      <xdr:rowOff>134820</xdr:rowOff>
    </xdr:to>
    <xdr:pic>
      <xdr:nvPicPr>
        <xdr:cNvPr id="4" name="Immagine 1" descr="Immagine che contiene diagramma, linea, Parallelo, Diagramma&#10;&#10;Descrizione generata automaticamente">
          <a:extLst>
            <a:ext uri="{FF2B5EF4-FFF2-40B4-BE49-F238E27FC236}">
              <a16:creationId xmlns:a16="http://schemas.microsoft.com/office/drawing/2014/main" id="{09ACE884-A746-456C-BDA7-E60C06AC7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968740" y="1864656"/>
          <a:ext cx="3886199" cy="2110644"/>
        </a:xfrm>
        <a:prstGeom prst="rect">
          <a:avLst/>
        </a:prstGeom>
      </xdr:spPr>
    </xdr:pic>
    <xdr:clientData/>
  </xdr:twoCellAnchor>
  <xdr:twoCellAnchor>
    <xdr:from>
      <xdr:col>13</xdr:col>
      <xdr:colOff>358140</xdr:colOff>
      <xdr:row>1</xdr:row>
      <xdr:rowOff>0</xdr:rowOff>
    </xdr:from>
    <xdr:to>
      <xdr:col>13</xdr:col>
      <xdr:colOff>1234440</xdr:colOff>
      <xdr:row>1</xdr:row>
      <xdr:rowOff>474345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58A9261F-50F1-4107-B458-6F38A18A0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1160" y="182880"/>
          <a:ext cx="876300" cy="4743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175260</xdr:colOff>
      <xdr:row>2</xdr:row>
      <xdr:rowOff>20955</xdr:rowOff>
    </xdr:from>
    <xdr:to>
      <xdr:col>14</xdr:col>
      <xdr:colOff>200025</xdr:colOff>
      <xdr:row>4</xdr:row>
      <xdr:rowOff>11430</xdr:rowOff>
    </xdr:to>
    <xdr:pic>
      <xdr:nvPicPr>
        <xdr:cNvPr id="2" name="Immagine 2">
          <a:extLst>
            <a:ext uri="{FF2B5EF4-FFF2-40B4-BE49-F238E27FC236}">
              <a16:creationId xmlns:a16="http://schemas.microsoft.com/office/drawing/2014/main" id="{3523D6F8-6108-4AA5-8D13-01AD0E94D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8280" y="752475"/>
          <a:ext cx="1571625" cy="356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320040</xdr:colOff>
      <xdr:row>5</xdr:row>
      <xdr:rowOff>24765</xdr:rowOff>
    </xdr:from>
    <xdr:to>
      <xdr:col>13</xdr:col>
      <xdr:colOff>1529715</xdr:colOff>
      <xdr:row>7</xdr:row>
      <xdr:rowOff>24765</xdr:rowOff>
    </xdr:to>
    <xdr:pic>
      <xdr:nvPicPr>
        <xdr:cNvPr id="3" name="Immagine 3">
          <a:extLst>
            <a:ext uri="{FF2B5EF4-FFF2-40B4-BE49-F238E27FC236}">
              <a16:creationId xmlns:a16="http://schemas.microsoft.com/office/drawing/2014/main" id="{7D58FCF9-5B4B-4ABF-ADAA-9DC38E5D6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060" y="1304925"/>
          <a:ext cx="1209675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45720</xdr:colOff>
      <xdr:row>8</xdr:row>
      <xdr:rowOff>35856</xdr:rowOff>
    </xdr:from>
    <xdr:to>
      <xdr:col>17</xdr:col>
      <xdr:colOff>556259</xdr:colOff>
      <xdr:row>19</xdr:row>
      <xdr:rowOff>134820</xdr:rowOff>
    </xdr:to>
    <xdr:pic>
      <xdr:nvPicPr>
        <xdr:cNvPr id="4" name="Immagine 1" descr="Immagine che contiene diagramma, linea, Parallelo, Diagramma&#10;&#10;Descrizione generata automaticamente">
          <a:extLst>
            <a:ext uri="{FF2B5EF4-FFF2-40B4-BE49-F238E27FC236}">
              <a16:creationId xmlns:a16="http://schemas.microsoft.com/office/drawing/2014/main" id="{237B05AC-B37D-49A1-9109-D29A29A0D8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968740" y="1864656"/>
          <a:ext cx="3886199" cy="2110644"/>
        </a:xfrm>
        <a:prstGeom prst="rect">
          <a:avLst/>
        </a:prstGeom>
      </xdr:spPr>
    </xdr:pic>
    <xdr:clientData/>
  </xdr:twoCellAnchor>
  <xdr:twoCellAnchor>
    <xdr:from>
      <xdr:col>13</xdr:col>
      <xdr:colOff>358140</xdr:colOff>
      <xdr:row>1</xdr:row>
      <xdr:rowOff>0</xdr:rowOff>
    </xdr:from>
    <xdr:to>
      <xdr:col>13</xdr:col>
      <xdr:colOff>1234440</xdr:colOff>
      <xdr:row>1</xdr:row>
      <xdr:rowOff>474345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91503199-C871-4D6E-9B4A-3553C20BF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1160" y="182880"/>
          <a:ext cx="876300" cy="4743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175260</xdr:colOff>
      <xdr:row>2</xdr:row>
      <xdr:rowOff>20955</xdr:rowOff>
    </xdr:from>
    <xdr:to>
      <xdr:col>14</xdr:col>
      <xdr:colOff>200025</xdr:colOff>
      <xdr:row>4</xdr:row>
      <xdr:rowOff>11430</xdr:rowOff>
    </xdr:to>
    <xdr:pic>
      <xdr:nvPicPr>
        <xdr:cNvPr id="2" name="Immagine 2">
          <a:extLst>
            <a:ext uri="{FF2B5EF4-FFF2-40B4-BE49-F238E27FC236}">
              <a16:creationId xmlns:a16="http://schemas.microsoft.com/office/drawing/2014/main" id="{56CC8B36-B118-458D-9BE7-6903C4FCC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8280" y="752475"/>
          <a:ext cx="1571625" cy="356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320040</xdr:colOff>
      <xdr:row>5</xdr:row>
      <xdr:rowOff>24765</xdr:rowOff>
    </xdr:from>
    <xdr:to>
      <xdr:col>13</xdr:col>
      <xdr:colOff>1529715</xdr:colOff>
      <xdr:row>7</xdr:row>
      <xdr:rowOff>24765</xdr:rowOff>
    </xdr:to>
    <xdr:pic>
      <xdr:nvPicPr>
        <xdr:cNvPr id="3" name="Immagine 3">
          <a:extLst>
            <a:ext uri="{FF2B5EF4-FFF2-40B4-BE49-F238E27FC236}">
              <a16:creationId xmlns:a16="http://schemas.microsoft.com/office/drawing/2014/main" id="{A07FCD0C-A68D-4FDD-8200-84F038693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3060" y="1304925"/>
          <a:ext cx="1209675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45720</xdr:colOff>
      <xdr:row>8</xdr:row>
      <xdr:rowOff>35856</xdr:rowOff>
    </xdr:from>
    <xdr:to>
      <xdr:col>17</xdr:col>
      <xdr:colOff>556259</xdr:colOff>
      <xdr:row>19</xdr:row>
      <xdr:rowOff>134820</xdr:rowOff>
    </xdr:to>
    <xdr:pic>
      <xdr:nvPicPr>
        <xdr:cNvPr id="4" name="Immagine 1" descr="Immagine che contiene diagramma, linea, Parallelo, Diagramma&#10;&#10;Descrizione generata automaticamente">
          <a:extLst>
            <a:ext uri="{FF2B5EF4-FFF2-40B4-BE49-F238E27FC236}">
              <a16:creationId xmlns:a16="http://schemas.microsoft.com/office/drawing/2014/main" id="{DCD3A0A6-A0A8-4EDD-8677-3FE772DE2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968740" y="1864656"/>
          <a:ext cx="3886199" cy="2110644"/>
        </a:xfrm>
        <a:prstGeom prst="rect">
          <a:avLst/>
        </a:prstGeom>
      </xdr:spPr>
    </xdr:pic>
    <xdr:clientData/>
  </xdr:twoCellAnchor>
  <xdr:twoCellAnchor>
    <xdr:from>
      <xdr:col>13</xdr:col>
      <xdr:colOff>358140</xdr:colOff>
      <xdr:row>1</xdr:row>
      <xdr:rowOff>0</xdr:rowOff>
    </xdr:from>
    <xdr:to>
      <xdr:col>13</xdr:col>
      <xdr:colOff>1234440</xdr:colOff>
      <xdr:row>1</xdr:row>
      <xdr:rowOff>474345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9041D12C-73C4-4FDE-8A19-F2B48801A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1160" y="182880"/>
          <a:ext cx="876300" cy="4743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36805-A4BB-4F41-9130-1F95AA6F31B2}">
  <dimension ref="A1:O23"/>
  <sheetViews>
    <sheetView workbookViewId="0">
      <selection activeCell="N7" sqref="N7"/>
    </sheetView>
  </sheetViews>
  <sheetFormatPr defaultRowHeight="14.4" x14ac:dyDescent="0.3"/>
  <cols>
    <col min="1" max="1" width="8" bestFit="1" customWidth="1"/>
    <col min="2" max="2" width="12.88671875" bestFit="1" customWidth="1"/>
    <col min="3" max="3" width="11.88671875" bestFit="1" customWidth="1"/>
    <col min="4" max="4" width="11.109375" bestFit="1" customWidth="1"/>
    <col min="5" max="5" width="9.77734375" bestFit="1" customWidth="1"/>
    <col min="6" max="6" width="7.33203125" bestFit="1" customWidth="1"/>
    <col min="7" max="7" width="6.21875" bestFit="1" customWidth="1"/>
    <col min="8" max="9" width="7.44140625" bestFit="1" customWidth="1"/>
    <col min="10" max="10" width="7.109375" bestFit="1" customWidth="1"/>
    <col min="11" max="11" width="12" bestFit="1" customWidth="1"/>
    <col min="12" max="12" width="11.33203125" bestFit="1" customWidth="1"/>
    <col min="13" max="13" width="17.5546875" bestFit="1" customWidth="1"/>
    <col min="14" max="14" width="22.5546875" bestFit="1" customWidth="1"/>
  </cols>
  <sheetData>
    <row r="1" spans="1:15" x14ac:dyDescent="0.3">
      <c r="I1" s="11"/>
      <c r="J1" s="11"/>
      <c r="K1" s="11"/>
      <c r="L1" s="11"/>
      <c r="M1" s="11"/>
      <c r="N1" s="11"/>
      <c r="O1" s="11"/>
    </row>
    <row r="2" spans="1:15" s="3" customFormat="1" ht="43.2" x14ac:dyDescent="0.3">
      <c r="A2" s="2" t="s">
        <v>6</v>
      </c>
      <c r="B2" s="2" t="s">
        <v>7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8</v>
      </c>
      <c r="H2" s="2" t="s">
        <v>4</v>
      </c>
      <c r="I2" s="2" t="s">
        <v>5</v>
      </c>
      <c r="J2" s="2" t="s">
        <v>9</v>
      </c>
      <c r="K2" s="2" t="s">
        <v>10</v>
      </c>
      <c r="L2" s="2" t="s">
        <v>11</v>
      </c>
      <c r="M2" s="2" t="s">
        <v>12</v>
      </c>
      <c r="N2" s="11"/>
      <c r="O2" s="11"/>
    </row>
    <row r="3" spans="1:15" x14ac:dyDescent="0.3">
      <c r="A3" s="13">
        <v>1</v>
      </c>
      <c r="B3" s="4">
        <f>SUM(C3+D3+G3)</f>
        <v>0</v>
      </c>
      <c r="C3" s="1">
        <v>0</v>
      </c>
      <c r="D3" s="1">
        <v>0</v>
      </c>
      <c r="E3" s="1">
        <v>8</v>
      </c>
      <c r="F3" s="1">
        <f>E3*D3</f>
        <v>0</v>
      </c>
      <c r="G3" s="5">
        <v>0</v>
      </c>
      <c r="H3" s="17">
        <v>0</v>
      </c>
      <c r="I3" s="18">
        <v>0</v>
      </c>
      <c r="J3" s="14">
        <f>H3/9.81</f>
        <v>0</v>
      </c>
      <c r="K3" s="9">
        <f>I3/9.81</f>
        <v>0</v>
      </c>
      <c r="L3" s="15">
        <f>C3+G3+J3</f>
        <v>0</v>
      </c>
      <c r="M3" s="16">
        <f>K3</f>
        <v>0</v>
      </c>
      <c r="N3" s="11"/>
      <c r="O3" s="11"/>
    </row>
    <row r="4" spans="1:15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1"/>
      <c r="O4" s="11"/>
    </row>
    <row r="5" spans="1:15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15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spans="1:15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x14ac:dyDescent="0.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x14ac:dyDescent="0.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1:15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5" x14ac:dyDescent="0.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5" x14ac:dyDescent="0.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2:10" x14ac:dyDescent="0.3">
      <c r="B17" s="7"/>
      <c r="I17" s="6"/>
      <c r="J17" s="6"/>
    </row>
    <row r="18" spans="2:10" x14ac:dyDescent="0.3">
      <c r="B18" s="7"/>
    </row>
    <row r="19" spans="2:10" x14ac:dyDescent="0.3">
      <c r="B19" s="7"/>
    </row>
    <row r="20" spans="2:10" x14ac:dyDescent="0.3">
      <c r="B20" s="7"/>
    </row>
    <row r="23" spans="2:10" x14ac:dyDescent="0.3">
      <c r="B23" s="7"/>
      <c r="E23" s="8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3DF78-F573-4D76-ACA2-5F00BE772832}">
  <dimension ref="A1:O23"/>
  <sheetViews>
    <sheetView workbookViewId="0">
      <selection activeCell="E15" sqref="E15"/>
    </sheetView>
  </sheetViews>
  <sheetFormatPr defaultRowHeight="14.4" x14ac:dyDescent="0.3"/>
  <cols>
    <col min="1" max="1" width="8" bestFit="1" customWidth="1"/>
    <col min="2" max="2" width="12.88671875" bestFit="1" customWidth="1"/>
    <col min="3" max="3" width="11.88671875" bestFit="1" customWidth="1"/>
    <col min="4" max="4" width="11.109375" bestFit="1" customWidth="1"/>
    <col min="5" max="5" width="9.77734375" bestFit="1" customWidth="1"/>
    <col min="6" max="6" width="7.33203125" bestFit="1" customWidth="1"/>
    <col min="7" max="7" width="6.21875" bestFit="1" customWidth="1"/>
    <col min="8" max="9" width="7.44140625" bestFit="1" customWidth="1"/>
    <col min="10" max="10" width="7.109375" bestFit="1" customWidth="1"/>
    <col min="11" max="11" width="12" bestFit="1" customWidth="1"/>
    <col min="12" max="12" width="11.33203125" bestFit="1" customWidth="1"/>
    <col min="13" max="13" width="17.5546875" bestFit="1" customWidth="1"/>
    <col min="14" max="14" width="22.5546875" bestFit="1" customWidth="1"/>
  </cols>
  <sheetData>
    <row r="1" spans="1:15" x14ac:dyDescent="0.3">
      <c r="I1" s="11"/>
      <c r="J1" s="11"/>
      <c r="K1" s="11"/>
      <c r="L1" s="11"/>
      <c r="M1" s="11"/>
      <c r="N1" s="11"/>
      <c r="O1" s="11"/>
    </row>
    <row r="2" spans="1:15" s="3" customFormat="1" ht="43.2" x14ac:dyDescent="0.3">
      <c r="A2" s="2" t="s">
        <v>6</v>
      </c>
      <c r="B2" s="2" t="s">
        <v>7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8</v>
      </c>
      <c r="H2" s="2" t="s">
        <v>4</v>
      </c>
      <c r="I2" s="2" t="s">
        <v>5</v>
      </c>
      <c r="J2" s="2" t="s">
        <v>9</v>
      </c>
      <c r="K2" s="2" t="s">
        <v>10</v>
      </c>
      <c r="L2" s="2" t="s">
        <v>11</v>
      </c>
      <c r="M2" s="2" t="s">
        <v>12</v>
      </c>
      <c r="N2" s="11"/>
      <c r="O2" s="11"/>
    </row>
    <row r="3" spans="1:15" x14ac:dyDescent="0.3">
      <c r="A3" s="13">
        <v>1</v>
      </c>
      <c r="B3" s="4">
        <f>SUM(C3+D3+G3)</f>
        <v>3.0765661695920716</v>
      </c>
      <c r="C3" s="1">
        <v>2.38</v>
      </c>
      <c r="D3" s="1">
        <v>0.5</v>
      </c>
      <c r="E3" s="1">
        <v>8</v>
      </c>
      <c r="F3" s="1">
        <f>E3*D3</f>
        <v>4</v>
      </c>
      <c r="G3" s="5">
        <f>(3.1415*D3^2/F3)*_xlfn.COTH(2*3.1415*C3/F3)</f>
        <v>0.19656616959207177</v>
      </c>
      <c r="H3" s="17">
        <f>(1000*9.81*D3)/(COSH(2*3.1415*C3/F3))/1000</f>
        <v>0.23327234410697481</v>
      </c>
      <c r="I3" s="18">
        <f>((1000*9.81*C3)+(1000*H3))*(G3+D3)/(D3+G3+C3)/1000</f>
        <v>5.3389968985409659</v>
      </c>
      <c r="J3" s="14">
        <f>H3/9.81</f>
        <v>2.3779036096531581E-2</v>
      </c>
      <c r="K3" s="9">
        <f>I3/9.81</f>
        <v>0.54424025469326864</v>
      </c>
      <c r="L3" s="15">
        <f>C3+G3+J3</f>
        <v>2.6003452056886034</v>
      </c>
      <c r="M3" s="16">
        <f>K3</f>
        <v>0.54424025469326864</v>
      </c>
      <c r="N3" s="11"/>
      <c r="O3" s="11"/>
    </row>
    <row r="4" spans="1:15" x14ac:dyDescent="0.3">
      <c r="A4" s="13">
        <v>2</v>
      </c>
      <c r="B4" s="4">
        <f t="shared" ref="B4:B12" si="0">SUM(C4+D4+G4)</f>
        <v>3.7918289553524906</v>
      </c>
      <c r="C4" s="1">
        <v>2.38</v>
      </c>
      <c r="D4" s="1">
        <f>D3+0.5</f>
        <v>1</v>
      </c>
      <c r="E4" s="1">
        <v>8</v>
      </c>
      <c r="F4" s="1">
        <f t="shared" ref="F4:F12" si="1">E4*D4</f>
        <v>8</v>
      </c>
      <c r="G4" s="5">
        <f t="shared" ref="G4:G11" si="2">(3.1415*D4^2/F4)*_xlfn.COTH(2*3.1415*C4/F4)</f>
        <v>0.41182895535249092</v>
      </c>
      <c r="H4" s="17">
        <f t="shared" ref="H4:H12" si="3">(1000*9.81*D4)/(COSH(2*3.1415*C4/F4))/1000</f>
        <v>2.9560179861738876</v>
      </c>
      <c r="I4" s="18">
        <f>((1000*9.81*C4)+(1000*H4))*(G4+D4)/(D4+G4+C4)/1000</f>
        <v>9.7938204245158822</v>
      </c>
      <c r="J4" s="14">
        <f t="shared" ref="J4:J10" si="4">H4/9.81</f>
        <v>0.30132701184239424</v>
      </c>
      <c r="K4" s="9">
        <f t="shared" ref="K4:K10" si="5">I4/9.81</f>
        <v>0.99835070586298491</v>
      </c>
      <c r="L4" s="15">
        <f t="shared" ref="L4:L10" si="6">C4+G4+J4</f>
        <v>3.0931559671948849</v>
      </c>
      <c r="M4" s="16">
        <f t="shared" ref="M4:M10" si="7">K4</f>
        <v>0.99835070586298491</v>
      </c>
      <c r="N4" s="11"/>
      <c r="O4" s="11"/>
    </row>
    <row r="5" spans="1:15" x14ac:dyDescent="0.3">
      <c r="A5" s="13">
        <v>3</v>
      </c>
      <c r="B5" s="4">
        <f t="shared" si="0"/>
        <v>4.5752728362972457</v>
      </c>
      <c r="C5" s="1">
        <v>2.38</v>
      </c>
      <c r="D5" s="1">
        <f t="shared" ref="D5:D12" si="8">D4+0.5</f>
        <v>1.5</v>
      </c>
      <c r="E5" s="1">
        <v>8</v>
      </c>
      <c r="F5" s="1">
        <f t="shared" si="1"/>
        <v>12</v>
      </c>
      <c r="G5" s="5">
        <f t="shared" si="2"/>
        <v>0.69527283629724546</v>
      </c>
      <c r="H5" s="17">
        <f t="shared" si="3"/>
        <v>7.8178297710424092</v>
      </c>
      <c r="I5" s="18">
        <f t="shared" ref="I5:I12" si="9">((1000*9.81*C5)+(1000*H5))*(G5+D5)/(D5+G5+C5)/1000</f>
        <v>14.953656953458511</v>
      </c>
      <c r="J5" s="14">
        <f t="shared" si="4"/>
        <v>0.79692454342939945</v>
      </c>
      <c r="K5" s="9">
        <f t="shared" si="5"/>
        <v>1.5243279259386862</v>
      </c>
      <c r="L5" s="15">
        <f t="shared" si="6"/>
        <v>3.8721973797266447</v>
      </c>
      <c r="M5" s="16">
        <f t="shared" si="7"/>
        <v>1.5243279259386862</v>
      </c>
      <c r="N5" s="11"/>
      <c r="O5" s="11"/>
    </row>
    <row r="6" spans="1:15" x14ac:dyDescent="0.3">
      <c r="A6" s="13">
        <v>4</v>
      </c>
      <c r="B6" s="4">
        <f t="shared" si="0"/>
        <v>5.4518482877180636</v>
      </c>
      <c r="C6" s="1">
        <v>2.38</v>
      </c>
      <c r="D6" s="1">
        <f t="shared" si="8"/>
        <v>2</v>
      </c>
      <c r="E6" s="1">
        <v>8</v>
      </c>
      <c r="F6" s="1">
        <f>E6*D6</f>
        <v>16</v>
      </c>
      <c r="G6" s="5">
        <f t="shared" si="2"/>
        <v>1.0718482877180635</v>
      </c>
      <c r="H6" s="17">
        <f t="shared" si="3"/>
        <v>13.351799775377925</v>
      </c>
      <c r="I6" s="18">
        <f t="shared" si="9"/>
        <v>20.678418910501222</v>
      </c>
      <c r="J6" s="14">
        <f t="shared" si="4"/>
        <v>1.3610397324544266</v>
      </c>
      <c r="K6" s="9">
        <f t="shared" si="5"/>
        <v>2.107891835932846</v>
      </c>
      <c r="L6" s="15">
        <f t="shared" si="6"/>
        <v>4.8128880201724904</v>
      </c>
      <c r="M6" s="16">
        <f t="shared" si="7"/>
        <v>2.107891835932846</v>
      </c>
      <c r="N6" s="11"/>
      <c r="O6" s="11"/>
    </row>
    <row r="7" spans="1:15" x14ac:dyDescent="0.3">
      <c r="A7" s="13">
        <v>5</v>
      </c>
      <c r="B7" s="4">
        <f t="shared" si="0"/>
        <v>6.4290361362508337</v>
      </c>
      <c r="C7" s="1">
        <v>2.38</v>
      </c>
      <c r="D7" s="1">
        <f t="shared" si="8"/>
        <v>2.5</v>
      </c>
      <c r="E7" s="1">
        <v>8</v>
      </c>
      <c r="F7" s="1">
        <f t="shared" si="1"/>
        <v>20</v>
      </c>
      <c r="G7" s="5">
        <f t="shared" si="2"/>
        <v>1.5490361362508336</v>
      </c>
      <c r="H7" s="17">
        <f t="shared" si="3"/>
        <v>18.97079607051629</v>
      </c>
      <c r="I7" s="18">
        <f t="shared" si="9"/>
        <v>26.652443864601985</v>
      </c>
      <c r="J7" s="14">
        <f t="shared" si="4"/>
        <v>1.933822229410427</v>
      </c>
      <c r="K7" s="9">
        <f t="shared" si="5"/>
        <v>2.7168648180022408</v>
      </c>
      <c r="L7" s="15">
        <f t="shared" si="6"/>
        <v>5.8628583656612605</v>
      </c>
      <c r="M7" s="16">
        <f t="shared" si="7"/>
        <v>2.7168648180022408</v>
      </c>
      <c r="N7" s="11"/>
      <c r="O7" s="11"/>
    </row>
    <row r="8" spans="1:15" x14ac:dyDescent="0.3">
      <c r="A8" s="13">
        <v>6</v>
      </c>
      <c r="B8" s="4">
        <f t="shared" si="0"/>
        <v>7.5093189894278858</v>
      </c>
      <c r="C8" s="1">
        <v>2.38</v>
      </c>
      <c r="D8" s="1">
        <f t="shared" si="8"/>
        <v>3</v>
      </c>
      <c r="E8" s="1">
        <v>8</v>
      </c>
      <c r="F8" s="1">
        <f t="shared" si="1"/>
        <v>24</v>
      </c>
      <c r="G8" s="5">
        <f t="shared" si="2"/>
        <v>2.1293189894278854</v>
      </c>
      <c r="H8" s="17">
        <f>(1000*9.81*D8)/(COSH(2*3.1415*C8/F8))/1000</f>
        <v>24.515485417840743</v>
      </c>
      <c r="I8" s="18">
        <f t="shared" si="9"/>
        <v>32.693518431668295</v>
      </c>
      <c r="J8" s="14">
        <f t="shared" si="4"/>
        <v>2.4990301139491073</v>
      </c>
      <c r="K8" s="9">
        <f t="shared" si="5"/>
        <v>3.3326726230039037</v>
      </c>
      <c r="L8" s="15">
        <f t="shared" si="6"/>
        <v>7.0083491033769931</v>
      </c>
      <c r="M8" s="16">
        <f t="shared" si="7"/>
        <v>3.3326726230039037</v>
      </c>
      <c r="N8" s="11"/>
      <c r="O8" s="11"/>
    </row>
    <row r="9" spans="1:15" x14ac:dyDescent="0.3">
      <c r="A9" s="13">
        <v>7</v>
      </c>
      <c r="B9" s="4">
        <f t="shared" si="0"/>
        <v>8.6936695647376112</v>
      </c>
      <c r="C9" s="1">
        <v>2.38</v>
      </c>
      <c r="D9" s="1">
        <f t="shared" si="8"/>
        <v>3.5</v>
      </c>
      <c r="E9" s="1">
        <v>8</v>
      </c>
      <c r="F9" s="1">
        <f t="shared" si="1"/>
        <v>28</v>
      </c>
      <c r="G9" s="5">
        <f>(3.1415*D9^2/F9)*_xlfn.COTH(2*3.1415*C9/F9)</f>
        <v>2.8136695647376113</v>
      </c>
      <c r="H9" s="17">
        <f t="shared" si="3"/>
        <v>29.959968625532326</v>
      </c>
      <c r="I9" s="18">
        <f t="shared" si="9"/>
        <v>38.714104996611532</v>
      </c>
      <c r="J9" s="14">
        <f t="shared" si="4"/>
        <v>3.0540233053549772</v>
      </c>
      <c r="K9" s="9">
        <f t="shared" si="5"/>
        <v>3.9463919466474544</v>
      </c>
      <c r="L9" s="15">
        <f t="shared" si="6"/>
        <v>8.2476928700925889</v>
      </c>
      <c r="M9" s="16">
        <f t="shared" si="7"/>
        <v>3.9463919466474544</v>
      </c>
      <c r="N9" s="11"/>
      <c r="O9" s="11"/>
    </row>
    <row r="10" spans="1:15" x14ac:dyDescent="0.3">
      <c r="A10" s="13">
        <v>8</v>
      </c>
      <c r="B10" s="4">
        <f t="shared" si="0"/>
        <v>9.9825246821836551</v>
      </c>
      <c r="C10" s="1">
        <v>2.38</v>
      </c>
      <c r="D10" s="1">
        <f t="shared" si="8"/>
        <v>4</v>
      </c>
      <c r="E10" s="1">
        <v>8</v>
      </c>
      <c r="F10" s="1">
        <f t="shared" si="1"/>
        <v>32</v>
      </c>
      <c r="G10" s="5">
        <f t="shared" si="2"/>
        <v>3.6025246821836552</v>
      </c>
      <c r="H10" s="17">
        <f t="shared" si="3"/>
        <v>35.313647298249727</v>
      </c>
      <c r="I10" s="18">
        <f t="shared" si="9"/>
        <v>44.675582097334036</v>
      </c>
      <c r="J10" s="14">
        <f t="shared" si="4"/>
        <v>3.5997601731141411</v>
      </c>
      <c r="K10" s="9">
        <f t="shared" si="5"/>
        <v>4.5540858407068336</v>
      </c>
      <c r="L10" s="15">
        <f t="shared" si="6"/>
        <v>9.5822848552977966</v>
      </c>
      <c r="M10" s="16">
        <f t="shared" si="7"/>
        <v>4.5540858407068336</v>
      </c>
      <c r="N10" s="11"/>
      <c r="O10" s="11"/>
    </row>
    <row r="11" spans="1:15" x14ac:dyDescent="0.3">
      <c r="A11" s="12"/>
      <c r="B11" s="12"/>
      <c r="C11" s="12"/>
      <c r="D11" s="12"/>
      <c r="E11" s="12"/>
      <c r="F11" s="12"/>
      <c r="G11" s="12"/>
      <c r="H11" s="12"/>
      <c r="I11" s="10"/>
      <c r="J11" s="10"/>
      <c r="K11" s="11"/>
      <c r="L11" s="11"/>
      <c r="M11" s="11"/>
      <c r="N11" s="11"/>
      <c r="O11" s="11"/>
    </row>
    <row r="12" spans="1:15" x14ac:dyDescent="0.3">
      <c r="A12" s="12"/>
      <c r="B12" s="12"/>
      <c r="C12" s="12"/>
      <c r="D12" s="12"/>
      <c r="E12" s="12"/>
      <c r="F12" s="12"/>
      <c r="G12" s="12"/>
      <c r="H12" s="12"/>
      <c r="I12" s="11"/>
      <c r="J12" s="11"/>
      <c r="K12" s="11"/>
      <c r="L12" s="11"/>
      <c r="M12" s="11"/>
      <c r="N12" s="11"/>
      <c r="O12" s="11"/>
    </row>
    <row r="13" spans="1:15" x14ac:dyDescent="0.3">
      <c r="A13" s="12"/>
      <c r="B13" s="12"/>
      <c r="C13" s="12"/>
      <c r="D13" s="12"/>
      <c r="I13" s="11"/>
      <c r="J13" s="11"/>
      <c r="K13" s="11"/>
      <c r="L13" s="11"/>
      <c r="M13" s="11"/>
      <c r="N13" s="11"/>
      <c r="O13" s="11"/>
    </row>
    <row r="14" spans="1:15" x14ac:dyDescent="0.3">
      <c r="A14" s="12"/>
      <c r="B14" s="12"/>
      <c r="C14" s="12"/>
      <c r="D14" s="12"/>
      <c r="I14" s="6"/>
      <c r="J14" s="6"/>
    </row>
    <row r="15" spans="1:15" x14ac:dyDescent="0.3">
      <c r="A15" s="12"/>
      <c r="B15" s="12"/>
      <c r="C15" s="12"/>
      <c r="D15" s="12"/>
      <c r="I15" s="6"/>
      <c r="J15" s="6"/>
    </row>
    <row r="16" spans="1:15" x14ac:dyDescent="0.3">
      <c r="A16" s="12"/>
      <c r="B16" s="12"/>
      <c r="C16" s="12"/>
      <c r="D16" s="12"/>
      <c r="I16" s="6"/>
      <c r="J16" s="6"/>
    </row>
    <row r="17" spans="2:10" x14ac:dyDescent="0.3">
      <c r="B17" s="7"/>
      <c r="I17" s="6"/>
      <c r="J17" s="6"/>
    </row>
    <row r="18" spans="2:10" x14ac:dyDescent="0.3">
      <c r="B18" s="7"/>
    </row>
    <row r="19" spans="2:10" x14ac:dyDescent="0.3">
      <c r="B19" s="7"/>
    </row>
    <row r="20" spans="2:10" x14ac:dyDescent="0.3">
      <c r="B20" s="7"/>
    </row>
    <row r="23" spans="2:10" x14ac:dyDescent="0.3">
      <c r="B23" s="7"/>
      <c r="E23" s="8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048F-BD96-4210-A822-BF92EC34FCFB}">
  <dimension ref="A1:O23"/>
  <sheetViews>
    <sheetView workbookViewId="0">
      <selection activeCell="G20" sqref="G20"/>
    </sheetView>
  </sheetViews>
  <sheetFormatPr defaultRowHeight="14.4" x14ac:dyDescent="0.3"/>
  <cols>
    <col min="1" max="1" width="8" bestFit="1" customWidth="1"/>
    <col min="2" max="2" width="12.88671875" bestFit="1" customWidth="1"/>
    <col min="3" max="3" width="11.88671875" bestFit="1" customWidth="1"/>
    <col min="4" max="4" width="11.109375" bestFit="1" customWidth="1"/>
    <col min="5" max="5" width="9.77734375" bestFit="1" customWidth="1"/>
    <col min="6" max="6" width="7.33203125" bestFit="1" customWidth="1"/>
    <col min="7" max="7" width="6.21875" bestFit="1" customWidth="1"/>
    <col min="8" max="9" width="7.44140625" bestFit="1" customWidth="1"/>
    <col min="10" max="10" width="7.109375" bestFit="1" customWidth="1"/>
    <col min="11" max="11" width="12" bestFit="1" customWidth="1"/>
    <col min="12" max="12" width="11.33203125" bestFit="1" customWidth="1"/>
    <col min="13" max="13" width="17.5546875" bestFit="1" customWidth="1"/>
    <col min="14" max="14" width="22.5546875" bestFit="1" customWidth="1"/>
  </cols>
  <sheetData>
    <row r="1" spans="1:15" x14ac:dyDescent="0.3">
      <c r="I1" s="11"/>
      <c r="J1" s="11"/>
      <c r="K1" s="11"/>
      <c r="L1" s="11"/>
      <c r="M1" s="11"/>
      <c r="N1" s="11"/>
      <c r="O1" s="11"/>
    </row>
    <row r="2" spans="1:15" s="3" customFormat="1" ht="43.2" x14ac:dyDescent="0.3">
      <c r="A2" s="2" t="s">
        <v>6</v>
      </c>
      <c r="B2" s="2" t="s">
        <v>7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8</v>
      </c>
      <c r="H2" s="2" t="s">
        <v>4</v>
      </c>
      <c r="I2" s="2" t="s">
        <v>5</v>
      </c>
      <c r="J2" s="2" t="s">
        <v>9</v>
      </c>
      <c r="K2" s="2" t="s">
        <v>10</v>
      </c>
      <c r="L2" s="2" t="s">
        <v>11</v>
      </c>
      <c r="M2" s="2" t="s">
        <v>12</v>
      </c>
      <c r="N2" s="11"/>
      <c r="O2" s="11"/>
    </row>
    <row r="3" spans="1:15" x14ac:dyDescent="0.3">
      <c r="A3" s="13">
        <v>1</v>
      </c>
      <c r="B3" s="4">
        <f>SUM(C3+D3+G3)</f>
        <v>5.4463438798526074</v>
      </c>
      <c r="C3" s="1">
        <v>4.75</v>
      </c>
      <c r="D3" s="1">
        <v>0.5</v>
      </c>
      <c r="E3" s="1">
        <v>8</v>
      </c>
      <c r="F3" s="1">
        <f>E3*D3</f>
        <v>4</v>
      </c>
      <c r="G3" s="5">
        <f>(3.1415*D3^2/F3)*_xlfn.COTH(2*3.1415*C3/F3)</f>
        <v>0.19634387985260748</v>
      </c>
      <c r="H3" s="17">
        <f>(1000*9.81*D3)/(COSH(2*3.1415*C3/F3))/1000</f>
        <v>5.641188227092581E-3</v>
      </c>
      <c r="I3" s="18">
        <f>((1000*9.81*C3)+(1000*H3))*(G3+D3)/(D3+G3+C3)/1000</f>
        <v>5.9584581628009765</v>
      </c>
      <c r="J3" s="14">
        <f>H3/9.81</f>
        <v>5.7504467146713356E-4</v>
      </c>
      <c r="K3" s="9">
        <f>I3/9.81</f>
        <v>0.60738615319072131</v>
      </c>
      <c r="L3" s="15">
        <f>C3+G3+J3</f>
        <v>4.9469189245240743</v>
      </c>
      <c r="M3" s="16">
        <f>K3</f>
        <v>0.60738615319072131</v>
      </c>
      <c r="N3" s="11"/>
      <c r="O3" s="11"/>
    </row>
    <row r="4" spans="1:15" x14ac:dyDescent="0.3">
      <c r="A4" s="13">
        <v>2</v>
      </c>
      <c r="B4" s="4">
        <f t="shared" ref="B4:B12" si="0">SUM(C4+D4+G4)</f>
        <v>6.143139385712753</v>
      </c>
      <c r="C4" s="1">
        <v>4.75</v>
      </c>
      <c r="D4" s="1">
        <f>D3+0.5</f>
        <v>1</v>
      </c>
      <c r="E4" s="1">
        <v>8</v>
      </c>
      <c r="F4" s="1">
        <f t="shared" ref="F4:F12" si="1">E4*D4</f>
        <v>8</v>
      </c>
      <c r="G4" s="5">
        <f t="shared" ref="G4:G11" si="2">(3.1415*D4^2/F4)*_xlfn.COTH(2*3.1415*C4/F4)</f>
        <v>0.39313938571275281</v>
      </c>
      <c r="H4" s="17">
        <f t="shared" ref="H4:H12" si="3">(1000*9.81*D4)/(COSH(2*3.1415*C4/F4))/1000</f>
        <v>0.47021902816904354</v>
      </c>
      <c r="I4" s="18">
        <f>((1000*9.81*C4)+(1000*H4))*(G4+D4)/(D4+G4+C4)/1000</f>
        <v>10.674003804358728</v>
      </c>
      <c r="J4" s="14">
        <f t="shared" ref="J4:K10" si="4">H4/9.81</f>
        <v>4.7932622647201176E-2</v>
      </c>
      <c r="K4" s="9">
        <f t="shared" si="4"/>
        <v>1.0880737822995645</v>
      </c>
      <c r="L4" s="15">
        <f t="shared" ref="L4:L10" si="5">C4+G4+J4</f>
        <v>5.1910720083599537</v>
      </c>
      <c r="M4" s="16">
        <f t="shared" ref="M4:M10" si="6">K4</f>
        <v>1.0880737822995645</v>
      </c>
      <c r="N4" s="11"/>
      <c r="O4" s="11"/>
    </row>
    <row r="5" spans="1:15" x14ac:dyDescent="0.3">
      <c r="A5" s="13">
        <v>3</v>
      </c>
      <c r="B5" s="4">
        <f t="shared" si="0"/>
        <v>6.8472344466637125</v>
      </c>
      <c r="C5" s="1">
        <v>4.75</v>
      </c>
      <c r="D5" s="1">
        <f t="shared" ref="D5:D10" si="7">D4+0.5</f>
        <v>1.5</v>
      </c>
      <c r="E5" s="1">
        <v>8</v>
      </c>
      <c r="F5" s="1">
        <f t="shared" si="1"/>
        <v>12</v>
      </c>
      <c r="G5" s="5">
        <f t="shared" si="2"/>
        <v>0.59723444666371284</v>
      </c>
      <c r="H5" s="17">
        <f t="shared" si="3"/>
        <v>2.4305130969659179</v>
      </c>
      <c r="I5" s="18">
        <f t="shared" ref="I5:I12" si="8">((1000*9.81*C5)+(1000*H5))*(G5+D5)/(D5+G5+C5)/1000</f>
        <v>15.016754387391657</v>
      </c>
      <c r="J5" s="14">
        <f t="shared" si="4"/>
        <v>0.24775872548072556</v>
      </c>
      <c r="K5" s="9">
        <f t="shared" si="4"/>
        <v>1.5307598763905867</v>
      </c>
      <c r="L5" s="15">
        <f t="shared" si="5"/>
        <v>5.5949931721444379</v>
      </c>
      <c r="M5" s="16">
        <f t="shared" si="6"/>
        <v>1.5307598763905867</v>
      </c>
      <c r="N5" s="11"/>
      <c r="O5" s="11"/>
    </row>
    <row r="6" spans="1:15" x14ac:dyDescent="0.3">
      <c r="A6" s="13">
        <v>4</v>
      </c>
      <c r="B6" s="4">
        <f t="shared" si="0"/>
        <v>7.5739671750717488</v>
      </c>
      <c r="C6" s="1">
        <v>4.75</v>
      </c>
      <c r="D6" s="1">
        <f t="shared" si="7"/>
        <v>2</v>
      </c>
      <c r="E6" s="1">
        <v>8</v>
      </c>
      <c r="F6" s="1">
        <f>E6*D6</f>
        <v>16</v>
      </c>
      <c r="G6" s="5">
        <f t="shared" si="2"/>
        <v>0.8239671750717491</v>
      </c>
      <c r="H6" s="17">
        <f t="shared" si="3"/>
        <v>5.9342100780160214</v>
      </c>
      <c r="I6" s="18">
        <f t="shared" si="8"/>
        <v>19.586541832259492</v>
      </c>
      <c r="J6" s="14">
        <f t="shared" si="4"/>
        <v>0.6049143810413885</v>
      </c>
      <c r="K6" s="9">
        <f t="shared" si="4"/>
        <v>1.9965893814739542</v>
      </c>
      <c r="L6" s="15">
        <f t="shared" si="5"/>
        <v>6.1788815561131374</v>
      </c>
      <c r="M6" s="16">
        <f t="shared" si="6"/>
        <v>1.9965893814739542</v>
      </c>
      <c r="N6" s="11"/>
      <c r="O6" s="11"/>
    </row>
    <row r="7" spans="1:15" x14ac:dyDescent="0.3">
      <c r="A7" s="13">
        <v>5</v>
      </c>
      <c r="B7" s="4">
        <f t="shared" si="0"/>
        <v>8.3362952659088414</v>
      </c>
      <c r="C7" s="1">
        <v>4.75</v>
      </c>
      <c r="D7" s="1">
        <f t="shared" si="7"/>
        <v>2.5</v>
      </c>
      <c r="E7" s="1">
        <v>8</v>
      </c>
      <c r="F7" s="1">
        <f t="shared" si="1"/>
        <v>20</v>
      </c>
      <c r="G7" s="5">
        <f t="shared" si="2"/>
        <v>1.0862952659088405</v>
      </c>
      <c r="H7" s="17">
        <f t="shared" si="3"/>
        <v>10.499169629604468</v>
      </c>
      <c r="I7" s="18">
        <f t="shared" si="8"/>
        <v>24.563131398331969</v>
      </c>
      <c r="J7" s="14">
        <f t="shared" si="4"/>
        <v>1.0702517461370507</v>
      </c>
      <c r="K7" s="9">
        <f t="shared" si="4"/>
        <v>2.5038869926943903</v>
      </c>
      <c r="L7" s="15">
        <f t="shared" si="5"/>
        <v>6.9065470120458912</v>
      </c>
      <c r="M7" s="16">
        <f t="shared" si="6"/>
        <v>2.5038869926943903</v>
      </c>
      <c r="N7" s="11"/>
      <c r="O7" s="11"/>
    </row>
    <row r="8" spans="1:15" x14ac:dyDescent="0.3">
      <c r="A8" s="13">
        <v>6</v>
      </c>
      <c r="B8" s="4">
        <f t="shared" si="0"/>
        <v>9.1417622870855428</v>
      </c>
      <c r="C8" s="1">
        <v>4.75</v>
      </c>
      <c r="D8" s="1">
        <f t="shared" si="7"/>
        <v>3</v>
      </c>
      <c r="E8" s="1">
        <v>8</v>
      </c>
      <c r="F8" s="1">
        <f t="shared" si="1"/>
        <v>24</v>
      </c>
      <c r="G8" s="5">
        <f t="shared" si="2"/>
        <v>1.3917622870855431</v>
      </c>
      <c r="H8" s="17">
        <f>(1000*9.81*D8)/(COSH(2*3.1415*C8/F8))/1000</f>
        <v>15.670360931347243</v>
      </c>
      <c r="I8" s="18">
        <f t="shared" si="8"/>
        <v>29.913886923323275</v>
      </c>
      <c r="J8" s="14">
        <f t="shared" si="4"/>
        <v>1.5973864354074661</v>
      </c>
      <c r="K8" s="9">
        <f t="shared" si="4"/>
        <v>3.0493258841308126</v>
      </c>
      <c r="L8" s="15">
        <f t="shared" si="5"/>
        <v>7.7391487224930087</v>
      </c>
      <c r="M8" s="16">
        <f t="shared" si="6"/>
        <v>3.0493258841308126</v>
      </c>
      <c r="N8" s="11"/>
      <c r="O8" s="11"/>
    </row>
    <row r="9" spans="1:15" x14ac:dyDescent="0.3">
      <c r="A9" s="13">
        <v>7</v>
      </c>
      <c r="B9" s="4">
        <f t="shared" si="0"/>
        <v>9.9943946849916205</v>
      </c>
      <c r="C9" s="1">
        <v>4.75</v>
      </c>
      <c r="D9" s="1">
        <f t="shared" si="7"/>
        <v>3.5</v>
      </c>
      <c r="E9" s="1">
        <v>8</v>
      </c>
      <c r="F9" s="1">
        <f t="shared" si="1"/>
        <v>28</v>
      </c>
      <c r="G9" s="5">
        <f>(3.1415*D9^2/F9)*_xlfn.COTH(2*3.1415*C9/F9)</f>
        <v>1.744394684991621</v>
      </c>
      <c r="H9" s="17">
        <f t="shared" si="3"/>
        <v>21.143661603630449</v>
      </c>
      <c r="I9" s="18">
        <f t="shared" si="8"/>
        <v>35.546063475232451</v>
      </c>
      <c r="J9" s="14">
        <f t="shared" si="4"/>
        <v>2.1553171869144188</v>
      </c>
      <c r="K9" s="9">
        <f t="shared" si="4"/>
        <v>3.6234519342744598</v>
      </c>
      <c r="L9" s="15">
        <f t="shared" si="5"/>
        <v>8.6497118719060389</v>
      </c>
      <c r="M9" s="16">
        <f t="shared" si="6"/>
        <v>3.6234519342744598</v>
      </c>
      <c r="N9" s="11"/>
      <c r="O9" s="11"/>
    </row>
    <row r="10" spans="1:15" x14ac:dyDescent="0.3">
      <c r="A10" s="13">
        <v>8</v>
      </c>
      <c r="B10" s="4">
        <f t="shared" si="0"/>
        <v>10.896363943850446</v>
      </c>
      <c r="C10" s="1">
        <v>4.75</v>
      </c>
      <c r="D10" s="1">
        <f t="shared" si="7"/>
        <v>4</v>
      </c>
      <c r="E10" s="1">
        <v>8</v>
      </c>
      <c r="F10" s="1">
        <f t="shared" si="1"/>
        <v>32</v>
      </c>
      <c r="G10" s="5">
        <f t="shared" si="2"/>
        <v>2.1463639438504467</v>
      </c>
      <c r="H10" s="17">
        <f t="shared" si="3"/>
        <v>26.742020941144851</v>
      </c>
      <c r="I10" s="18">
        <f t="shared" si="8"/>
        <v>41.368973126702343</v>
      </c>
      <c r="J10" s="14">
        <f t="shared" si="4"/>
        <v>2.725996018465326</v>
      </c>
      <c r="K10" s="9">
        <f t="shared" si="4"/>
        <v>4.217020706085866</v>
      </c>
      <c r="L10" s="15">
        <f t="shared" si="5"/>
        <v>9.6223599623157732</v>
      </c>
      <c r="M10" s="16">
        <f t="shared" si="6"/>
        <v>4.217020706085866</v>
      </c>
      <c r="N10" s="11"/>
      <c r="O10" s="11"/>
    </row>
    <row r="11" spans="1:15" x14ac:dyDescent="0.3">
      <c r="A11" s="12"/>
      <c r="B11" s="12"/>
      <c r="C11" s="12"/>
      <c r="D11" s="12"/>
      <c r="E11" s="12"/>
      <c r="F11" s="12"/>
      <c r="G11" s="12"/>
      <c r="H11" s="12"/>
      <c r="I11" s="10"/>
      <c r="J11" s="10"/>
      <c r="K11" s="11"/>
      <c r="L11" s="11"/>
      <c r="M11" s="11"/>
      <c r="N11" s="11"/>
      <c r="O11" s="11"/>
    </row>
    <row r="12" spans="1:15" x14ac:dyDescent="0.3">
      <c r="A12" s="12"/>
      <c r="B12" s="12"/>
      <c r="C12" s="12"/>
      <c r="D12" s="12"/>
      <c r="E12" s="12"/>
      <c r="F12" s="12"/>
      <c r="G12" s="12"/>
      <c r="H12" s="12"/>
      <c r="I12" s="11"/>
      <c r="J12" s="11"/>
      <c r="K12" s="11"/>
      <c r="L12" s="11"/>
      <c r="M12" s="11"/>
      <c r="N12" s="11"/>
      <c r="O12" s="11"/>
    </row>
    <row r="13" spans="1:15" x14ac:dyDescent="0.3">
      <c r="A13" s="12"/>
      <c r="B13" s="12"/>
      <c r="C13" s="12"/>
      <c r="D13" s="12"/>
      <c r="I13" s="11"/>
      <c r="J13" s="11"/>
      <c r="K13" s="11"/>
      <c r="L13" s="11"/>
      <c r="M13" s="11"/>
      <c r="N13" s="11"/>
      <c r="O13" s="11"/>
    </row>
    <row r="14" spans="1:15" x14ac:dyDescent="0.3">
      <c r="A14" s="12"/>
      <c r="B14" s="12"/>
      <c r="C14" s="12"/>
      <c r="D14" s="12"/>
      <c r="I14" s="6"/>
      <c r="J14" s="6"/>
    </row>
    <row r="15" spans="1:15" x14ac:dyDescent="0.3">
      <c r="A15" s="12"/>
      <c r="B15" s="12"/>
      <c r="C15" s="12"/>
      <c r="D15" s="12"/>
      <c r="I15" s="6"/>
      <c r="J15" s="6"/>
    </row>
    <row r="16" spans="1:15" x14ac:dyDescent="0.3">
      <c r="A16" s="12"/>
      <c r="B16" s="12"/>
      <c r="C16" s="12"/>
      <c r="D16" s="12"/>
      <c r="I16" s="6"/>
      <c r="J16" s="6"/>
    </row>
    <row r="17" spans="2:10" x14ac:dyDescent="0.3">
      <c r="B17" s="7"/>
      <c r="I17" s="6"/>
      <c r="J17" s="6"/>
    </row>
    <row r="18" spans="2:10" x14ac:dyDescent="0.3">
      <c r="B18" s="7"/>
    </row>
    <row r="19" spans="2:10" x14ac:dyDescent="0.3">
      <c r="B19" s="7"/>
    </row>
    <row r="20" spans="2:10" x14ac:dyDescent="0.3">
      <c r="B20" s="7"/>
    </row>
    <row r="23" spans="2:10" x14ac:dyDescent="0.3">
      <c r="B23" s="7"/>
      <c r="E23" s="8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779C7-9A90-4289-A817-457E3BD7AA18}">
  <dimension ref="A1:O23"/>
  <sheetViews>
    <sheetView workbookViewId="0">
      <selection activeCell="F17" sqref="F17"/>
    </sheetView>
  </sheetViews>
  <sheetFormatPr defaultRowHeight="14.4" x14ac:dyDescent="0.3"/>
  <cols>
    <col min="1" max="1" width="8" bestFit="1" customWidth="1"/>
    <col min="2" max="2" width="12.88671875" bestFit="1" customWidth="1"/>
    <col min="3" max="3" width="11.88671875" bestFit="1" customWidth="1"/>
    <col min="4" max="4" width="11.109375" bestFit="1" customWidth="1"/>
    <col min="5" max="5" width="9.77734375" bestFit="1" customWidth="1"/>
    <col min="6" max="6" width="7.33203125" bestFit="1" customWidth="1"/>
    <col min="7" max="7" width="6.21875" bestFit="1" customWidth="1"/>
    <col min="8" max="9" width="7.44140625" bestFit="1" customWidth="1"/>
    <col min="10" max="10" width="7.109375" bestFit="1" customWidth="1"/>
    <col min="11" max="11" width="12" bestFit="1" customWidth="1"/>
    <col min="12" max="12" width="11.33203125" bestFit="1" customWidth="1"/>
    <col min="13" max="13" width="17.5546875" bestFit="1" customWidth="1"/>
    <col min="14" max="14" width="22.5546875" bestFit="1" customWidth="1"/>
  </cols>
  <sheetData>
    <row r="1" spans="1:15" x14ac:dyDescent="0.3">
      <c r="I1" s="11"/>
      <c r="J1" s="11"/>
      <c r="K1" s="11"/>
      <c r="L1" s="11"/>
      <c r="M1" s="11"/>
      <c r="N1" s="11"/>
      <c r="O1" s="11"/>
    </row>
    <row r="2" spans="1:15" s="3" customFormat="1" ht="43.2" x14ac:dyDescent="0.3">
      <c r="A2" s="2" t="s">
        <v>6</v>
      </c>
      <c r="B2" s="2" t="s">
        <v>7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8</v>
      </c>
      <c r="H2" s="2" t="s">
        <v>4</v>
      </c>
      <c r="I2" s="2" t="s">
        <v>5</v>
      </c>
      <c r="J2" s="2" t="s">
        <v>9</v>
      </c>
      <c r="K2" s="2" t="s">
        <v>10</v>
      </c>
      <c r="L2" s="2" t="s">
        <v>11</v>
      </c>
      <c r="M2" s="2" t="s">
        <v>12</v>
      </c>
      <c r="N2" s="11"/>
      <c r="O2" s="11"/>
    </row>
    <row r="3" spans="1:15" x14ac:dyDescent="0.3">
      <c r="A3" s="13">
        <v>1</v>
      </c>
      <c r="B3" s="4">
        <f>SUM(C3+D3+G3)</f>
        <v>7.8263437500735069</v>
      </c>
      <c r="C3" s="1">
        <v>7.13</v>
      </c>
      <c r="D3" s="1">
        <v>0.5</v>
      </c>
      <c r="E3" s="1">
        <v>8</v>
      </c>
      <c r="F3" s="1">
        <f>E3*D3</f>
        <v>4</v>
      </c>
      <c r="G3" s="5">
        <f>(3.1415*D3^2/F3)*_xlfn.COTH(2*3.1415*C3/F3)</f>
        <v>0.19634375007350732</v>
      </c>
      <c r="H3" s="17">
        <f>(1000*9.81*D3)/(COSH(2*3.1415*C3/F3))/1000</f>
        <v>1.3421799834163428E-4</v>
      </c>
      <c r="I3" s="18">
        <f>((1000*9.81*C3)+(1000*H3))*(G3+D3)/(D3+G3+C3)/1000</f>
        <v>6.2233486694758762</v>
      </c>
      <c r="J3" s="14">
        <f>H3/9.81</f>
        <v>1.3681753143897479E-5</v>
      </c>
      <c r="K3" s="9">
        <f>I3/9.81</f>
        <v>0.63438824357552248</v>
      </c>
      <c r="L3" s="15">
        <f>C3+G3+J3</f>
        <v>7.3263574318266507</v>
      </c>
      <c r="M3" s="16">
        <f>K3</f>
        <v>0.63438824357552248</v>
      </c>
      <c r="N3" s="11"/>
      <c r="O3" s="11"/>
    </row>
    <row r="4" spans="1:15" x14ac:dyDescent="0.3">
      <c r="A4" s="13">
        <v>2</v>
      </c>
      <c r="B4" s="4">
        <f t="shared" ref="B4:B12" si="0">SUM(C4+D4+G4)</f>
        <v>8.5226982454538938</v>
      </c>
      <c r="C4" s="1">
        <v>7.13</v>
      </c>
      <c r="D4" s="1">
        <f>D3+0.5</f>
        <v>1</v>
      </c>
      <c r="E4" s="1">
        <v>8</v>
      </c>
      <c r="F4" s="1">
        <f t="shared" ref="F4:F12" si="1">E4*D4</f>
        <v>8</v>
      </c>
      <c r="G4" s="5">
        <f t="shared" ref="G4:G11" si="2">(3.1415*D4^2/F4)*_xlfn.COTH(2*3.1415*C4/F4)</f>
        <v>0.39269824545389403</v>
      </c>
      <c r="H4" s="17">
        <f t="shared" ref="H4:H12" si="3">(1000*9.81*D4)/(COSH(2*3.1415*C4/F4))/1000</f>
        <v>7.2571138499409688E-2</v>
      </c>
      <c r="I4" s="18">
        <f>((1000*9.81*C4)+(1000*H4))*(G4+D4)/(D4+G4+C4)/1000</f>
        <v>11.441654212856822</v>
      </c>
      <c r="J4" s="14">
        <f t="shared" ref="J4:K10" si="4">H4/9.81</f>
        <v>7.3976695718052689E-3</v>
      </c>
      <c r="K4" s="9">
        <f t="shared" si="4"/>
        <v>1.1663256078345383</v>
      </c>
      <c r="L4" s="15">
        <f t="shared" ref="L4:L10" si="5">C4+G4+J4</f>
        <v>7.530095915025699</v>
      </c>
      <c r="M4" s="16">
        <f t="shared" ref="M4:M10" si="6">K4</f>
        <v>1.1663256078345383</v>
      </c>
      <c r="N4" s="11"/>
      <c r="O4" s="11"/>
    </row>
    <row r="5" spans="1:15" x14ac:dyDescent="0.3">
      <c r="A5" s="13">
        <v>3</v>
      </c>
      <c r="B5" s="4">
        <f t="shared" si="0"/>
        <v>9.2197055368204683</v>
      </c>
      <c r="C5" s="1">
        <v>7.13</v>
      </c>
      <c r="D5" s="1">
        <f t="shared" ref="D5:D10" si="7">D4+0.5</f>
        <v>1.5</v>
      </c>
      <c r="E5" s="1">
        <v>8</v>
      </c>
      <c r="F5" s="1">
        <f t="shared" si="1"/>
        <v>12</v>
      </c>
      <c r="G5" s="5">
        <f t="shared" si="2"/>
        <v>0.58970553682046922</v>
      </c>
      <c r="H5" s="17">
        <f t="shared" si="3"/>
        <v>0.70348657711523155</v>
      </c>
      <c r="I5" s="18">
        <f t="shared" ref="I5:I12" si="8">((1000*9.81*C5)+(1000*H5))*(G5+D5)/(D5+G5+C5)/1000</f>
        <v>16.013001704906852</v>
      </c>
      <c r="J5" s="14">
        <f t="shared" si="4"/>
        <v>7.1711169940390576E-2</v>
      </c>
      <c r="K5" s="9">
        <f t="shared" si="4"/>
        <v>1.6323141391342355</v>
      </c>
      <c r="L5" s="15">
        <f t="shared" si="5"/>
        <v>7.7914167067608595</v>
      </c>
      <c r="M5" s="16">
        <f t="shared" si="6"/>
        <v>1.6323141391342355</v>
      </c>
      <c r="N5" s="11"/>
      <c r="O5" s="11"/>
    </row>
    <row r="6" spans="1:15" x14ac:dyDescent="0.3">
      <c r="A6" s="13">
        <v>4</v>
      </c>
      <c r="B6" s="4">
        <f t="shared" si="0"/>
        <v>9.9212065946303785</v>
      </c>
      <c r="C6" s="1">
        <v>7.13</v>
      </c>
      <c r="D6" s="1">
        <f t="shared" si="7"/>
        <v>2</v>
      </c>
      <c r="E6" s="1">
        <v>8</v>
      </c>
      <c r="F6" s="1">
        <f>E6*D6</f>
        <v>16</v>
      </c>
      <c r="G6" s="5">
        <f t="shared" si="2"/>
        <v>0.79120659463037946</v>
      </c>
      <c r="H6" s="17">
        <f t="shared" si="3"/>
        <v>2.3777215527180773</v>
      </c>
      <c r="I6" s="18">
        <f t="shared" si="8"/>
        <v>20.347171765458281</v>
      </c>
      <c r="J6" s="14">
        <f t="shared" si="4"/>
        <v>0.2423773244360935</v>
      </c>
      <c r="K6" s="9">
        <f t="shared" si="4"/>
        <v>2.0741255622281631</v>
      </c>
      <c r="L6" s="15">
        <f t="shared" si="5"/>
        <v>8.1635839190664736</v>
      </c>
      <c r="M6" s="16">
        <f t="shared" si="6"/>
        <v>2.0741255622281631</v>
      </c>
      <c r="N6" s="11"/>
      <c r="O6" s="11"/>
    </row>
    <row r="7" spans="1:15" x14ac:dyDescent="0.3">
      <c r="A7" s="13">
        <v>5</v>
      </c>
      <c r="B7" s="4">
        <f t="shared" si="0"/>
        <v>10.634231317345421</v>
      </c>
      <c r="C7" s="1">
        <v>7.13</v>
      </c>
      <c r="D7" s="1">
        <f t="shared" si="7"/>
        <v>2.5</v>
      </c>
      <c r="E7" s="1">
        <v>8</v>
      </c>
      <c r="F7" s="1">
        <f t="shared" si="1"/>
        <v>20</v>
      </c>
      <c r="G7" s="5">
        <f t="shared" si="2"/>
        <v>1.0042313173454211</v>
      </c>
      <c r="H7" s="17">
        <f t="shared" si="3"/>
        <v>5.1638299262309237</v>
      </c>
      <c r="I7" s="18">
        <f t="shared" si="8"/>
        <v>24.750238870275588</v>
      </c>
      <c r="J7" s="14">
        <f t="shared" si="4"/>
        <v>0.52638429421314203</v>
      </c>
      <c r="K7" s="9">
        <f t="shared" si="4"/>
        <v>2.5229601294878274</v>
      </c>
      <c r="L7" s="15">
        <f t="shared" si="5"/>
        <v>8.660615611558562</v>
      </c>
      <c r="M7" s="16">
        <f t="shared" si="6"/>
        <v>2.5229601294878274</v>
      </c>
      <c r="N7" s="11"/>
      <c r="O7" s="11"/>
    </row>
    <row r="8" spans="1:15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spans="1:15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x14ac:dyDescent="0.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x14ac:dyDescent="0.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1:15" x14ac:dyDescent="0.3">
      <c r="A14" s="12"/>
      <c r="B14" s="12"/>
      <c r="C14" s="12"/>
      <c r="D14" s="12"/>
      <c r="I14" s="6"/>
      <c r="J14" s="6"/>
    </row>
    <row r="15" spans="1:15" x14ac:dyDescent="0.3">
      <c r="A15" s="12"/>
      <c r="B15" s="12"/>
      <c r="C15" s="12"/>
      <c r="D15" s="12"/>
      <c r="I15" s="6"/>
      <c r="J15" s="6"/>
    </row>
    <row r="16" spans="1:15" x14ac:dyDescent="0.3">
      <c r="A16" s="12"/>
      <c r="B16" s="12"/>
      <c r="C16" s="12"/>
      <c r="D16" s="12"/>
      <c r="I16" s="6"/>
      <c r="J16" s="6"/>
    </row>
    <row r="17" spans="2:10" x14ac:dyDescent="0.3">
      <c r="B17" s="7"/>
      <c r="I17" s="6"/>
      <c r="J17" s="6"/>
    </row>
    <row r="18" spans="2:10" x14ac:dyDescent="0.3">
      <c r="B18" s="7"/>
    </row>
    <row r="19" spans="2:10" x14ac:dyDescent="0.3">
      <c r="B19" s="7"/>
    </row>
    <row r="20" spans="2:10" x14ac:dyDescent="0.3">
      <c r="B20" s="7"/>
    </row>
    <row r="23" spans="2:10" x14ac:dyDescent="0.3">
      <c r="B23" s="7"/>
      <c r="E23" s="8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133AF-04FB-48A4-B159-6533068F31B4}">
  <dimension ref="A1:O23"/>
  <sheetViews>
    <sheetView tabSelected="1" workbookViewId="0">
      <selection activeCell="J17" sqref="J17"/>
    </sheetView>
  </sheetViews>
  <sheetFormatPr defaultRowHeight="14.4" x14ac:dyDescent="0.3"/>
  <cols>
    <col min="1" max="1" width="8" bestFit="1" customWidth="1"/>
    <col min="2" max="2" width="12.88671875" bestFit="1" customWidth="1"/>
    <col min="3" max="3" width="11.88671875" bestFit="1" customWidth="1"/>
    <col min="4" max="4" width="11.109375" bestFit="1" customWidth="1"/>
    <col min="5" max="5" width="9.77734375" bestFit="1" customWidth="1"/>
    <col min="6" max="6" width="7.33203125" bestFit="1" customWidth="1"/>
    <col min="7" max="7" width="6.21875" bestFit="1" customWidth="1"/>
    <col min="8" max="9" width="7.44140625" bestFit="1" customWidth="1"/>
    <col min="10" max="10" width="7.109375" bestFit="1" customWidth="1"/>
    <col min="11" max="11" width="12" bestFit="1" customWidth="1"/>
    <col min="12" max="12" width="11.33203125" bestFit="1" customWidth="1"/>
    <col min="13" max="13" width="17.5546875" bestFit="1" customWidth="1"/>
    <col min="14" max="14" width="22.5546875" bestFit="1" customWidth="1"/>
  </cols>
  <sheetData>
    <row r="1" spans="1:15" x14ac:dyDescent="0.3">
      <c r="I1" s="11"/>
      <c r="J1" s="11"/>
      <c r="K1" s="11"/>
      <c r="L1" s="11"/>
      <c r="M1" s="11"/>
      <c r="N1" s="11"/>
      <c r="O1" s="11"/>
    </row>
    <row r="2" spans="1:15" s="3" customFormat="1" ht="43.2" x14ac:dyDescent="0.3">
      <c r="A2" s="2" t="s">
        <v>6</v>
      </c>
      <c r="B2" s="2" t="s">
        <v>7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8</v>
      </c>
      <c r="H2" s="2" t="s">
        <v>4</v>
      </c>
      <c r="I2" s="2" t="s">
        <v>5</v>
      </c>
      <c r="J2" s="2" t="s">
        <v>9</v>
      </c>
      <c r="K2" s="2" t="s">
        <v>10</v>
      </c>
      <c r="L2" s="2" t="s">
        <v>11</v>
      </c>
      <c r="M2" s="2" t="s">
        <v>12</v>
      </c>
      <c r="N2" s="11"/>
      <c r="O2" s="11"/>
    </row>
    <row r="3" spans="1:15" x14ac:dyDescent="0.3">
      <c r="A3" s="13">
        <v>1</v>
      </c>
      <c r="B3" s="4">
        <f>SUM(C3+D3+G3)</f>
        <v>10.196343750000043</v>
      </c>
      <c r="C3" s="1">
        <v>9.5</v>
      </c>
      <c r="D3" s="1">
        <v>0.5</v>
      </c>
      <c r="E3" s="1">
        <v>8</v>
      </c>
      <c r="F3" s="1">
        <f>E3*D3</f>
        <v>4</v>
      </c>
      <c r="G3" s="5">
        <f>(3.1415*D3^2/F3)*_xlfn.COTH(2*3.1415*C3/F3)</f>
        <v>0.19634375000004292</v>
      </c>
      <c r="H3" s="17">
        <f>(1000*9.81*D3)/(COSH(2*3.1415*C3/F3))/1000</f>
        <v>3.2439373761196142E-6</v>
      </c>
      <c r="I3" s="18">
        <f>((1000*9.81*C3)+(1000*H3))*(G3+D3)/(D3+G3+C3)/1000</f>
        <v>6.36461065174948</v>
      </c>
      <c r="J3" s="14">
        <f>H3/9.81</f>
        <v>3.3067659287661713E-7</v>
      </c>
      <c r="K3" s="9">
        <f>I3/9.81</f>
        <v>0.6487880378949521</v>
      </c>
      <c r="L3" s="15">
        <f>C3+G3+J3</f>
        <v>9.6963440806766368</v>
      </c>
      <c r="M3" s="16">
        <f>K3</f>
        <v>0.6487880378949521</v>
      </c>
      <c r="N3" s="11"/>
      <c r="O3" s="11"/>
    </row>
    <row r="4" spans="1:15" x14ac:dyDescent="0.3">
      <c r="A4" s="13">
        <v>2</v>
      </c>
      <c r="B4" s="4">
        <f t="shared" ref="B4:B12" si="0">SUM(C4+D4+G4)</f>
        <v>10.892687759705215</v>
      </c>
      <c r="C4" s="1">
        <v>9.5</v>
      </c>
      <c r="D4" s="1">
        <f>D3+0.5</f>
        <v>1</v>
      </c>
      <c r="E4" s="1">
        <v>8</v>
      </c>
      <c r="F4" s="1">
        <f t="shared" ref="F4:F12" si="1">E4*D4</f>
        <v>8</v>
      </c>
      <c r="G4" s="5">
        <f t="shared" ref="G4:G11" si="2">(3.1415*D4^2/F4)*_xlfn.COTH(2*3.1415*C4/F4)</f>
        <v>0.39268775970521497</v>
      </c>
      <c r="H4" s="17">
        <f t="shared" ref="H4:H12" si="3">(1000*9.81*D4)/(COSH(2*3.1415*C4/F4))/1000</f>
        <v>1.1282376454185162E-2</v>
      </c>
      <c r="I4" s="18">
        <f>((1000*9.81*C4)+(1000*H4))*(G4+D4)/(D4+G4+C4)/1000</f>
        <v>11.916916325601953</v>
      </c>
      <c r="J4" s="14">
        <f t="shared" ref="J4:K10" si="4">H4/9.81</f>
        <v>1.1500893429342671E-3</v>
      </c>
      <c r="K4" s="9">
        <f t="shared" si="4"/>
        <v>1.2147723063814426</v>
      </c>
      <c r="L4" s="15">
        <f t="shared" ref="L4:L10" si="5">C4+G4+J4</f>
        <v>9.8938378490481487</v>
      </c>
      <c r="M4" s="16">
        <f t="shared" ref="M4:M10" si="6">K4</f>
        <v>1.2147723063814426</v>
      </c>
      <c r="N4" s="11"/>
      <c r="O4" s="11"/>
    </row>
    <row r="5" spans="1:15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1"/>
      <c r="O5" s="11"/>
    </row>
    <row r="6" spans="1:1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15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spans="1:15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x14ac:dyDescent="0.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x14ac:dyDescent="0.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1:15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5" x14ac:dyDescent="0.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5" x14ac:dyDescent="0.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 x14ac:dyDescent="0.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 x14ac:dyDescent="0.3">
      <c r="B18" s="7"/>
    </row>
    <row r="19" spans="1:13" x14ac:dyDescent="0.3">
      <c r="B19" s="7"/>
    </row>
    <row r="20" spans="1:13" x14ac:dyDescent="0.3">
      <c r="B20" s="7"/>
    </row>
    <row r="23" spans="1:13" x14ac:dyDescent="0.3">
      <c r="B23" s="7"/>
      <c r="E23" s="8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0% (no water)</vt:lpstr>
      <vt:lpstr>25% (2.38m)</vt:lpstr>
      <vt:lpstr>50% (4.75m)</vt:lpstr>
      <vt:lpstr>75% (7.13m)</vt:lpstr>
      <vt:lpstr>100% (9.5m)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Davood</dc:creator>
  <cp:lastModifiedBy>Davood</cp:lastModifiedBy>
  <dcterms:created xsi:type="dcterms:W3CDTF">2025-10-10T16:30:39Z</dcterms:created>
  <dcterms:modified xsi:type="dcterms:W3CDTF">2025-10-10T17:48:09Z</dcterms:modified>
</cp:coreProperties>
</file>